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업무자료실\PHAM\3. 2026-27년 입찰\12. 별도입찰\2026년 9월 의약품 입찰(2)(조혈모세포이식센터)\4. 공고\공고\"/>
    </mc:Choice>
  </mc:AlternateContent>
  <xr:revisionPtr revIDLastSave="0" documentId="13_ncr:1_{10B51491-612C-46F5-87A7-2FEF7FC8F2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품목LIST" sheetId="1" r:id="rId1"/>
  </sheets>
  <definedNames>
    <definedName name="_xlnm._FilterDatabase" localSheetId="0" hidden="1">품목LIST!$A$1:$N$1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7" i="1"/>
  <c r="I6" i="1"/>
  <c r="I5" i="1"/>
  <c r="I4" i="1"/>
  <c r="I3" i="1"/>
  <c r="I2" i="1"/>
  <c r="I13" i="1"/>
  <c r="I14" i="1"/>
</calcChain>
</file>

<file path=xl/sharedStrings.xml><?xml version="1.0" encoding="utf-8"?>
<sst xmlns="http://schemas.openxmlformats.org/spreadsheetml/2006/main" count="99" uniqueCount="84">
  <si>
    <t>순번</t>
    <phoneticPr fontId="4" type="noConversion"/>
  </si>
  <si>
    <t>대표코드(GTIN)</t>
    <phoneticPr fontId="4" type="noConversion"/>
  </si>
  <si>
    <t>약품코드</t>
  </si>
  <si>
    <t>성   분  명</t>
  </si>
  <si>
    <t>규  격</t>
  </si>
  <si>
    <t>제조사</t>
    <phoneticPr fontId="4" type="noConversion"/>
  </si>
  <si>
    <t>처방명</t>
  </si>
  <si>
    <t>한국화이자</t>
    <phoneticPr fontId="4" type="noConversion"/>
  </si>
  <si>
    <t>ZR5G-P</t>
    <phoneticPr fontId="4" type="noConversion"/>
  </si>
  <si>
    <t>Zirconium cyclosilicate sodium</t>
    <phoneticPr fontId="4" type="noConversion"/>
  </si>
  <si>
    <t>5G/PKG (30P/BOX)</t>
    <phoneticPr fontId="4" type="noConversion"/>
  </si>
  <si>
    <t>로켈마 현탁용 분말 5G</t>
    <phoneticPr fontId="4" type="noConversion"/>
  </si>
  <si>
    <t>보험코드</t>
  </si>
  <si>
    <t>비고</t>
    <phoneticPr fontId="4" type="noConversion"/>
  </si>
  <si>
    <t>AT1-ED</t>
    <phoneticPr fontId="4" type="noConversion"/>
  </si>
  <si>
    <t>Atropine</t>
    <phoneticPr fontId="4" type="noConversion"/>
  </si>
  <si>
    <t>5ML/BTL (10BTL/BOX)</t>
    <phoneticPr fontId="4" type="noConversion"/>
  </si>
  <si>
    <t>희귀의약품센터</t>
    <phoneticPr fontId="4" type="noConversion"/>
  </si>
  <si>
    <t>닛텐 아트로핀 1% 점안액 5ML/BTL</t>
    <phoneticPr fontId="4" type="noConversion"/>
  </si>
  <si>
    <t>한국얀센</t>
    <phoneticPr fontId="4" type="noConversion"/>
  </si>
  <si>
    <t>비급여</t>
    <phoneticPr fontId="4" type="noConversion"/>
  </si>
  <si>
    <t>입찰추가</t>
    <phoneticPr fontId="4" type="noConversion"/>
  </si>
  <si>
    <t>계약예정
낱개수량
(입찰 수량)</t>
    <phoneticPr fontId="3" type="noConversion"/>
  </si>
  <si>
    <t>급여여부</t>
    <phoneticPr fontId="3" type="noConversion"/>
  </si>
  <si>
    <t>7ABCEPT2</t>
  </si>
  <si>
    <t>IBRUNIB</t>
  </si>
  <si>
    <t>140MG(120C/BOX)</t>
  </si>
  <si>
    <t>7BUSULFAN</t>
    <phoneticPr fontId="4" type="noConversion"/>
  </si>
  <si>
    <t>Busulfan</t>
    <phoneticPr fontId="4" type="noConversion"/>
  </si>
  <si>
    <t>60MG/10ML/V (8V/BOX)</t>
    <phoneticPr fontId="4" type="noConversion"/>
  </si>
  <si>
    <t>한국오츠카,파마사이언스코리아</t>
    <phoneticPr fontId="4" type="noConversion"/>
  </si>
  <si>
    <t xml:space="preserve">부설펙스주 60MG/10ML/V </t>
    <phoneticPr fontId="4" type="noConversion"/>
  </si>
  <si>
    <t>급여</t>
    <phoneticPr fontId="3" type="noConversion"/>
  </si>
  <si>
    <t>7CARMUST</t>
    <phoneticPr fontId="4" type="noConversion"/>
  </si>
  <si>
    <t>Carmustine</t>
    <phoneticPr fontId="4" type="noConversion"/>
  </si>
  <si>
    <t>100MG/V</t>
    <phoneticPr fontId="4" type="noConversion"/>
  </si>
  <si>
    <t>에이치오팜</t>
    <phoneticPr fontId="4" type="noConversion"/>
  </si>
  <si>
    <t>캄스팔피주 100MG/V</t>
    <phoneticPr fontId="4" type="noConversion"/>
  </si>
  <si>
    <t>074300021</t>
    <phoneticPr fontId="3" type="noConversion"/>
  </si>
  <si>
    <t>비급여</t>
    <phoneticPr fontId="3" type="noConversion"/>
  </si>
  <si>
    <t>7THIOTE15</t>
    <phoneticPr fontId="4" type="noConversion"/>
  </si>
  <si>
    <t>Thiotepa</t>
    <phoneticPr fontId="4" type="noConversion"/>
  </si>
  <si>
    <t>15MG/V</t>
    <phoneticPr fontId="4" type="noConversion"/>
  </si>
  <si>
    <t>싸이젠코리아, 동인제약</t>
    <phoneticPr fontId="4" type="noConversion"/>
  </si>
  <si>
    <t>테파디나주 15MG/V</t>
    <phoneticPr fontId="4" type="noConversion"/>
  </si>
  <si>
    <t>7PLERIXA</t>
    <phoneticPr fontId="4" type="noConversion"/>
  </si>
  <si>
    <t>Plerixafor</t>
    <phoneticPr fontId="4" type="noConversion"/>
  </si>
  <si>
    <t>24MG/1,2ML/V</t>
    <phoneticPr fontId="4" type="noConversion"/>
  </si>
  <si>
    <t>사노피-아벤티스, 중외</t>
    <phoneticPr fontId="4" type="noConversion"/>
  </si>
  <si>
    <t>모조빌주 24MG/1,2ML/V</t>
    <phoneticPr fontId="4" type="noConversion"/>
  </si>
  <si>
    <t>LETMOV24</t>
    <phoneticPr fontId="4" type="noConversion"/>
  </si>
  <si>
    <t>Letermovir</t>
    <phoneticPr fontId="4" type="noConversion"/>
  </si>
  <si>
    <t>240MG/T(28T/BOX)</t>
    <phoneticPr fontId="4" type="noConversion"/>
  </si>
  <si>
    <t>한국엠에스디</t>
    <phoneticPr fontId="4" type="noConversion"/>
  </si>
  <si>
    <t>프레비미스정 240MG/T</t>
    <phoneticPr fontId="4" type="noConversion"/>
  </si>
  <si>
    <t>LETMOV48</t>
    <phoneticPr fontId="4" type="noConversion"/>
  </si>
  <si>
    <t>480MG/T(28T/BOX)</t>
    <phoneticPr fontId="4" type="noConversion"/>
  </si>
  <si>
    <t>프레비미스정 480MG/T</t>
    <phoneticPr fontId="4" type="noConversion"/>
  </si>
  <si>
    <t>SIROLIM2</t>
    <phoneticPr fontId="4" type="noConversion"/>
  </si>
  <si>
    <t>Sirolimus</t>
    <phoneticPr fontId="4" type="noConversion"/>
  </si>
  <si>
    <t>2MG/T(100T/BOX)</t>
    <phoneticPr fontId="4" type="noConversion"/>
  </si>
  <si>
    <t>라파뮨정 2MG/T</t>
    <phoneticPr fontId="4" type="noConversion"/>
  </si>
  <si>
    <t>BELUMOS</t>
    <phoneticPr fontId="4" type="noConversion"/>
  </si>
  <si>
    <t>Belumosudil</t>
    <phoneticPr fontId="4" type="noConversion"/>
  </si>
  <si>
    <t>200MG/T(30T/BTL)</t>
    <phoneticPr fontId="4" type="noConversion"/>
  </si>
  <si>
    <t>사노피-아벤티스</t>
    <phoneticPr fontId="4" type="noConversion"/>
  </si>
  <si>
    <t>레주록정 200MG/T</t>
    <phoneticPr fontId="4" type="noConversion"/>
  </si>
  <si>
    <t xml:space="preserve">7TACRO5 </t>
    <phoneticPr fontId="4" type="noConversion"/>
  </si>
  <si>
    <t>Tacrolimus(FK-506)</t>
    <phoneticPr fontId="4" type="noConversion"/>
  </si>
  <si>
    <t>5MG/A(10A/BOX)</t>
    <phoneticPr fontId="4" type="noConversion"/>
  </si>
  <si>
    <t>아스텔라스, 종근당</t>
    <phoneticPr fontId="4" type="noConversion"/>
  </si>
  <si>
    <t>프로그랍주 5MG/1ML/A</t>
    <phoneticPr fontId="4" type="noConversion"/>
  </si>
  <si>
    <t>Abatacept</t>
    <phoneticPr fontId="4" type="noConversion"/>
  </si>
  <si>
    <t>250MG/V</t>
    <phoneticPr fontId="4" type="noConversion"/>
  </si>
  <si>
    <t>BMS</t>
    <phoneticPr fontId="4" type="noConversion"/>
  </si>
  <si>
    <t>오렌시아주 250MG/VIAL</t>
    <phoneticPr fontId="4" type="noConversion"/>
  </si>
  <si>
    <t>Ibrutinib</t>
    <phoneticPr fontId="4" type="noConversion"/>
  </si>
  <si>
    <t>임브루비카캡슐 140MG/CAP</t>
    <phoneticPr fontId="4" type="noConversion"/>
  </si>
  <si>
    <t>2026-09-01 입찰 시 유찰</t>
    <phoneticPr fontId="3" type="noConversion"/>
  </si>
  <si>
    <t>급여상한가
(2026-09-01
기준)</t>
    <phoneticPr fontId="3" type="noConversion"/>
  </si>
  <si>
    <t>선조치 AT-ED 대체, 2026-09-01
입찰 시 유찰</t>
    <phoneticPr fontId="4" type="noConversion"/>
  </si>
  <si>
    <t>예정수량
(10개월)</t>
    <phoneticPr fontId="4" type="noConversion"/>
  </si>
  <si>
    <t>포장
단위</t>
    <phoneticPr fontId="4" type="noConversion"/>
  </si>
  <si>
    <t>아스트라제네카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</si>
</sst>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 "/>
  </numFmts>
  <fonts count="11" x14ac:knownFonts="1">
    <font>
      <sz val="10"/>
      <color theme="1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Continuous" vertical="center" shrinkToFi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0" xfId="0" applyFont="1">
      <alignment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3">
    <cellStyle name="표준" xfId="0" builtinId="0"/>
    <cellStyle name="표준 2" xfId="1" xr:uid="{00000000-0005-0000-0000-000001000000}"/>
    <cellStyle name="표준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pane ySplit="1" topLeftCell="A2" activePane="bottomLeft" state="frozen"/>
      <selection pane="bottomLeft" activeCell="D22" sqref="D22"/>
    </sheetView>
  </sheetViews>
  <sheetFormatPr defaultRowHeight="13.5" x14ac:dyDescent="0.25"/>
  <cols>
    <col min="2" max="2" width="16.140625" bestFit="1" customWidth="1"/>
    <col min="3" max="3" width="12.7109375" bestFit="1" customWidth="1"/>
    <col min="4" max="4" width="27.140625" bestFit="1" customWidth="1"/>
    <col min="5" max="5" width="28.28515625" bestFit="1" customWidth="1"/>
    <col min="6" max="6" width="30.42578125" bestFit="1" customWidth="1"/>
    <col min="7" max="7" width="11.7109375" customWidth="1"/>
    <col min="8" max="8" width="8.7109375" customWidth="1"/>
    <col min="9" max="9" width="13" customWidth="1"/>
    <col min="10" max="10" width="32.7109375" customWidth="1"/>
    <col min="11" max="12" width="13.140625" bestFit="1" customWidth="1"/>
    <col min="13" max="13" width="16.42578125" bestFit="1" customWidth="1"/>
    <col min="14" max="14" width="31" customWidth="1"/>
  </cols>
  <sheetData>
    <row r="1" spans="1:14" ht="3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6" t="s">
        <v>81</v>
      </c>
      <c r="H1" s="6" t="s">
        <v>82</v>
      </c>
      <c r="I1" s="6" t="s">
        <v>22</v>
      </c>
      <c r="J1" s="1" t="s">
        <v>6</v>
      </c>
      <c r="K1" s="1" t="s">
        <v>12</v>
      </c>
      <c r="L1" s="9" t="s">
        <v>23</v>
      </c>
      <c r="M1" s="10" t="s">
        <v>79</v>
      </c>
      <c r="N1" s="1" t="s">
        <v>13</v>
      </c>
    </row>
    <row r="2" spans="1:14" x14ac:dyDescent="0.25">
      <c r="A2" s="3">
        <v>1</v>
      </c>
      <c r="B2" s="4">
        <v>8806499003407</v>
      </c>
      <c r="C2" s="11" t="s">
        <v>27</v>
      </c>
      <c r="D2" s="12" t="s">
        <v>28</v>
      </c>
      <c r="E2" s="12" t="s">
        <v>29</v>
      </c>
      <c r="F2" s="11" t="s">
        <v>30</v>
      </c>
      <c r="G2" s="11">
        <v>20</v>
      </c>
      <c r="H2" s="11">
        <v>8</v>
      </c>
      <c r="I2" s="11">
        <f t="shared" ref="I2:I12" si="0">H2*G2</f>
        <v>160</v>
      </c>
      <c r="J2" s="12" t="s">
        <v>31</v>
      </c>
      <c r="K2" s="3">
        <v>649900341</v>
      </c>
      <c r="L2" s="3" t="s">
        <v>32</v>
      </c>
      <c r="M2" s="7">
        <v>159650</v>
      </c>
      <c r="N2" s="11"/>
    </row>
    <row r="3" spans="1:14" x14ac:dyDescent="0.25">
      <c r="A3" s="3">
        <v>2</v>
      </c>
      <c r="B3" s="4">
        <v>8800743000204</v>
      </c>
      <c r="C3" s="11" t="s">
        <v>33</v>
      </c>
      <c r="D3" s="12" t="s">
        <v>34</v>
      </c>
      <c r="E3" s="12" t="s">
        <v>35</v>
      </c>
      <c r="F3" s="11" t="s">
        <v>36</v>
      </c>
      <c r="G3" s="11">
        <v>25</v>
      </c>
      <c r="H3" s="11">
        <v>1</v>
      </c>
      <c r="I3" s="11">
        <f t="shared" si="0"/>
        <v>25</v>
      </c>
      <c r="J3" s="12" t="s">
        <v>37</v>
      </c>
      <c r="K3" s="3" t="s">
        <v>38</v>
      </c>
      <c r="L3" s="3" t="s">
        <v>39</v>
      </c>
      <c r="M3" s="7"/>
      <c r="N3" s="11"/>
    </row>
    <row r="4" spans="1:14" x14ac:dyDescent="0.25">
      <c r="A4" s="3">
        <v>3</v>
      </c>
      <c r="B4" s="4">
        <v>8806672001305</v>
      </c>
      <c r="C4" s="11" t="s">
        <v>40</v>
      </c>
      <c r="D4" s="12" t="s">
        <v>41</v>
      </c>
      <c r="E4" s="12" t="s">
        <v>42</v>
      </c>
      <c r="F4" s="11" t="s">
        <v>43</v>
      </c>
      <c r="G4" s="11">
        <v>25</v>
      </c>
      <c r="H4" s="11">
        <v>1</v>
      </c>
      <c r="I4" s="11">
        <f t="shared" si="0"/>
        <v>25</v>
      </c>
      <c r="J4" s="12" t="s">
        <v>44</v>
      </c>
      <c r="K4" s="3">
        <v>667200131</v>
      </c>
      <c r="L4" s="3" t="s">
        <v>32</v>
      </c>
      <c r="M4" s="7">
        <v>231310</v>
      </c>
      <c r="N4" s="11"/>
    </row>
    <row r="5" spans="1:14" x14ac:dyDescent="0.25">
      <c r="A5" s="3">
        <v>4</v>
      </c>
      <c r="B5" s="4">
        <v>8806520013405</v>
      </c>
      <c r="C5" s="11" t="s">
        <v>45</v>
      </c>
      <c r="D5" s="12" t="s">
        <v>46</v>
      </c>
      <c r="E5" s="12" t="s">
        <v>47</v>
      </c>
      <c r="F5" s="11" t="s">
        <v>48</v>
      </c>
      <c r="G5" s="11">
        <v>20</v>
      </c>
      <c r="H5" s="11">
        <v>1</v>
      </c>
      <c r="I5" s="11">
        <f t="shared" si="0"/>
        <v>20</v>
      </c>
      <c r="J5" s="12" t="s">
        <v>49</v>
      </c>
      <c r="K5" s="3">
        <v>652001341</v>
      </c>
      <c r="L5" s="3" t="s">
        <v>32</v>
      </c>
      <c r="M5" s="7">
        <v>6635000</v>
      </c>
      <c r="N5" s="11"/>
    </row>
    <row r="6" spans="1:14" x14ac:dyDescent="0.25">
      <c r="A6" s="3">
        <v>5</v>
      </c>
      <c r="B6" s="4">
        <v>8806555020300</v>
      </c>
      <c r="C6" s="11" t="s">
        <v>50</v>
      </c>
      <c r="D6" s="12" t="s">
        <v>51</v>
      </c>
      <c r="E6" s="12" t="s">
        <v>52</v>
      </c>
      <c r="F6" s="11" t="s">
        <v>53</v>
      </c>
      <c r="G6" s="11">
        <v>30</v>
      </c>
      <c r="H6" s="11">
        <v>28</v>
      </c>
      <c r="I6" s="11">
        <f t="shared" si="0"/>
        <v>840</v>
      </c>
      <c r="J6" s="12" t="s">
        <v>54</v>
      </c>
      <c r="K6" s="3">
        <v>655502030</v>
      </c>
      <c r="L6" s="3" t="s">
        <v>32</v>
      </c>
      <c r="M6" s="7">
        <v>143318</v>
      </c>
      <c r="N6" s="11"/>
    </row>
    <row r="7" spans="1:14" x14ac:dyDescent="0.25">
      <c r="A7" s="3">
        <v>6</v>
      </c>
      <c r="B7" s="4">
        <v>8806555020409</v>
      </c>
      <c r="C7" s="11" t="s">
        <v>55</v>
      </c>
      <c r="D7" s="12" t="s">
        <v>51</v>
      </c>
      <c r="E7" s="12" t="s">
        <v>56</v>
      </c>
      <c r="F7" s="11" t="s">
        <v>53</v>
      </c>
      <c r="G7" s="11">
        <v>30</v>
      </c>
      <c r="H7" s="11">
        <v>28</v>
      </c>
      <c r="I7" s="11">
        <f t="shared" si="0"/>
        <v>840</v>
      </c>
      <c r="J7" s="12" t="s">
        <v>57</v>
      </c>
      <c r="K7" s="3">
        <v>655502040</v>
      </c>
      <c r="L7" s="3" t="s">
        <v>32</v>
      </c>
      <c r="M7" s="7">
        <v>220723</v>
      </c>
      <c r="N7" s="11"/>
    </row>
    <row r="8" spans="1:14" x14ac:dyDescent="0.25">
      <c r="A8" s="3">
        <v>7</v>
      </c>
      <c r="B8" s="4">
        <v>8806489023309</v>
      </c>
      <c r="C8" s="11" t="s">
        <v>58</v>
      </c>
      <c r="D8" s="12" t="s">
        <v>59</v>
      </c>
      <c r="E8" s="12" t="s">
        <v>60</v>
      </c>
      <c r="F8" s="13" t="s">
        <v>7</v>
      </c>
      <c r="G8" s="11">
        <v>20</v>
      </c>
      <c r="H8" s="11">
        <v>100</v>
      </c>
      <c r="I8" s="11">
        <f t="shared" si="0"/>
        <v>2000</v>
      </c>
      <c r="J8" s="12" t="s">
        <v>61</v>
      </c>
      <c r="K8" s="3">
        <v>648902330</v>
      </c>
      <c r="L8" s="3" t="s">
        <v>32</v>
      </c>
      <c r="M8" s="7">
        <v>3343</v>
      </c>
      <c r="N8" s="11"/>
    </row>
    <row r="9" spans="1:14" x14ac:dyDescent="0.25">
      <c r="A9" s="3">
        <v>8</v>
      </c>
      <c r="B9" s="4">
        <v>8806520016208</v>
      </c>
      <c r="C9" s="11" t="s">
        <v>62</v>
      </c>
      <c r="D9" s="12" t="s">
        <v>63</v>
      </c>
      <c r="E9" s="12" t="s">
        <v>64</v>
      </c>
      <c r="F9" s="11" t="s">
        <v>65</v>
      </c>
      <c r="G9" s="11">
        <v>20</v>
      </c>
      <c r="H9" s="11">
        <v>30</v>
      </c>
      <c r="I9" s="11">
        <f t="shared" si="0"/>
        <v>600</v>
      </c>
      <c r="J9" s="12" t="s">
        <v>66</v>
      </c>
      <c r="K9" s="3">
        <v>652001620</v>
      </c>
      <c r="L9" s="3" t="s">
        <v>32</v>
      </c>
      <c r="M9" s="7">
        <v>424742</v>
      </c>
      <c r="N9" s="11"/>
    </row>
    <row r="10" spans="1:14" x14ac:dyDescent="0.25">
      <c r="A10" s="3">
        <v>9</v>
      </c>
      <c r="B10" s="4">
        <v>8806772001007</v>
      </c>
      <c r="C10" s="11" t="s">
        <v>67</v>
      </c>
      <c r="D10" s="12" t="s">
        <v>68</v>
      </c>
      <c r="E10" s="12" t="s">
        <v>69</v>
      </c>
      <c r="F10" s="11" t="s">
        <v>70</v>
      </c>
      <c r="G10" s="11">
        <v>5</v>
      </c>
      <c r="H10" s="11">
        <v>10</v>
      </c>
      <c r="I10" s="11">
        <f t="shared" si="0"/>
        <v>50</v>
      </c>
      <c r="J10" s="12" t="s">
        <v>71</v>
      </c>
      <c r="K10" s="3">
        <v>677200101</v>
      </c>
      <c r="L10" s="3" t="s">
        <v>32</v>
      </c>
      <c r="M10" s="7">
        <v>28081</v>
      </c>
      <c r="N10" s="5" t="s">
        <v>21</v>
      </c>
    </row>
    <row r="11" spans="1:14" x14ac:dyDescent="0.25">
      <c r="A11" s="3">
        <v>10</v>
      </c>
      <c r="B11" s="4">
        <v>8806587004804</v>
      </c>
      <c r="C11" s="11" t="s">
        <v>24</v>
      </c>
      <c r="D11" s="12" t="s">
        <v>72</v>
      </c>
      <c r="E11" s="12" t="s">
        <v>73</v>
      </c>
      <c r="F11" s="11" t="s">
        <v>74</v>
      </c>
      <c r="G11" s="11">
        <v>60</v>
      </c>
      <c r="H11" s="11">
        <v>1</v>
      </c>
      <c r="I11" s="11">
        <f t="shared" si="0"/>
        <v>60</v>
      </c>
      <c r="J11" s="12" t="s">
        <v>75</v>
      </c>
      <c r="K11" s="3">
        <v>658700481</v>
      </c>
      <c r="L11" s="3" t="s">
        <v>32</v>
      </c>
      <c r="M11" s="7">
        <v>320579</v>
      </c>
      <c r="N11" s="5" t="s">
        <v>21</v>
      </c>
    </row>
    <row r="12" spans="1:14" x14ac:dyDescent="0.25">
      <c r="A12" s="3">
        <v>11</v>
      </c>
      <c r="B12" s="4">
        <v>8806469020205</v>
      </c>
      <c r="C12" s="11" t="s">
        <v>25</v>
      </c>
      <c r="D12" s="12" t="s">
        <v>76</v>
      </c>
      <c r="E12" s="12" t="s">
        <v>26</v>
      </c>
      <c r="F12" s="11" t="s">
        <v>19</v>
      </c>
      <c r="G12" s="11">
        <v>20</v>
      </c>
      <c r="H12" s="11">
        <v>120</v>
      </c>
      <c r="I12" s="11">
        <f t="shared" si="0"/>
        <v>2400</v>
      </c>
      <c r="J12" s="12" t="s">
        <v>77</v>
      </c>
      <c r="K12" s="3">
        <v>646902020</v>
      </c>
      <c r="L12" s="3" t="s">
        <v>32</v>
      </c>
      <c r="M12" s="7">
        <v>48015</v>
      </c>
      <c r="N12" s="5" t="s">
        <v>21</v>
      </c>
    </row>
    <row r="13" spans="1:14" x14ac:dyDescent="0.25">
      <c r="A13" s="8">
        <v>12</v>
      </c>
      <c r="B13" s="4">
        <v>8806507014906</v>
      </c>
      <c r="C13" s="17" t="s">
        <v>8</v>
      </c>
      <c r="D13" s="18" t="s">
        <v>9</v>
      </c>
      <c r="E13" s="3" t="s">
        <v>10</v>
      </c>
      <c r="F13" s="16" t="s">
        <v>83</v>
      </c>
      <c r="G13" s="7">
        <v>50</v>
      </c>
      <c r="H13" s="7">
        <v>30</v>
      </c>
      <c r="I13" s="7">
        <f t="shared" ref="I13:I14" si="1">G13*H13</f>
        <v>1500</v>
      </c>
      <c r="J13" s="14" t="s">
        <v>11</v>
      </c>
      <c r="K13" s="5">
        <v>650701491</v>
      </c>
      <c r="L13" s="5" t="s">
        <v>39</v>
      </c>
      <c r="M13" s="5"/>
      <c r="N13" s="3" t="s">
        <v>78</v>
      </c>
    </row>
    <row r="14" spans="1:14" ht="27" x14ac:dyDescent="0.25">
      <c r="A14" s="8">
        <v>13</v>
      </c>
      <c r="B14" s="4">
        <v>8806640017925</v>
      </c>
      <c r="C14" s="15" t="s">
        <v>14</v>
      </c>
      <c r="D14" s="17" t="s">
        <v>15</v>
      </c>
      <c r="E14" s="3" t="s">
        <v>16</v>
      </c>
      <c r="F14" s="17" t="s">
        <v>17</v>
      </c>
      <c r="G14" s="7">
        <v>15</v>
      </c>
      <c r="H14" s="7">
        <v>10</v>
      </c>
      <c r="I14" s="7">
        <f t="shared" si="1"/>
        <v>150</v>
      </c>
      <c r="J14" s="15" t="s">
        <v>18</v>
      </c>
      <c r="K14" s="3" t="s">
        <v>20</v>
      </c>
      <c r="L14" s="3" t="s">
        <v>39</v>
      </c>
      <c r="M14" s="3"/>
      <c r="N14" s="5" t="s">
        <v>80</v>
      </c>
    </row>
  </sheetData>
  <autoFilter ref="A1:N1" xr:uid="{00000000-0009-0000-0000-000000000000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2026-08-11T06:25:39Z</dcterms:created>
  <dcterms:modified xsi:type="dcterms:W3CDTF">2026-09-08T07:20:17Z</dcterms:modified>
</cp:coreProperties>
</file>